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K15" i="1" l="1"/>
  <c r="G24" i="1" l="1"/>
  <c r="F14" i="1"/>
  <c r="G8" i="1"/>
  <c r="I8" i="1"/>
  <c r="I24" i="1" s="1"/>
  <c r="J8" i="1"/>
  <c r="J24" i="1" s="1"/>
  <c r="K8" i="1"/>
  <c r="K24" i="1" s="1"/>
  <c r="H8" i="1"/>
  <c r="H24" i="1" s="1"/>
  <c r="H15" i="1"/>
  <c r="I15" i="1"/>
  <c r="J15" i="1"/>
  <c r="G15" i="1"/>
  <c r="F20" i="1"/>
  <c r="E24" i="1"/>
  <c r="K23" i="1"/>
  <c r="J23" i="1"/>
  <c r="I23" i="1"/>
  <c r="H23" i="1"/>
  <c r="G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G9" i="1"/>
  <c r="K7" i="1"/>
  <c r="J7" i="1"/>
  <c r="I7" i="1"/>
  <c r="H7" i="1"/>
  <c r="G7" i="1"/>
  <c r="K6" i="1"/>
  <c r="J6" i="1"/>
  <c r="I6" i="1"/>
  <c r="H6" i="1"/>
  <c r="G6" i="1"/>
  <c r="G22" i="1"/>
  <c r="G21" i="1"/>
  <c r="G5" i="1"/>
  <c r="H5" i="1" l="1"/>
  <c r="F6" i="1"/>
  <c r="K22" i="1"/>
  <c r="K21" i="1" s="1"/>
  <c r="J22" i="1"/>
  <c r="J5" i="1"/>
  <c r="I22" i="1"/>
  <c r="I21" i="1" s="1"/>
  <c r="I5" i="1"/>
  <c r="F23" i="1"/>
  <c r="K5" i="1"/>
  <c r="F5" i="1" s="1"/>
  <c r="J21" i="1"/>
  <c r="F8" i="1"/>
  <c r="F9" i="1"/>
  <c r="F24" i="1"/>
  <c r="F7" i="1"/>
  <c r="H22" i="1"/>
  <c r="H21" i="1" s="1"/>
  <c r="F15" i="1"/>
  <c r="F22" i="1" l="1"/>
  <c r="F21" i="1" s="1"/>
</calcChain>
</file>

<file path=xl/sharedStrings.xml><?xml version="1.0" encoding="utf-8"?>
<sst xmlns="http://schemas.openxmlformats.org/spreadsheetml/2006/main" count="85" uniqueCount="57">
  <si>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</si>
  <si>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</si>
  <si>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</si>
  <si>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</si>
  <si>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</si>
  <si>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</si>
  <si>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</si>
  <si>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</si>
  <si>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</si>
  <si>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</si>
  <si>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</si>
  <si>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</si>
  <si>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</si>
  <si>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</si>
  <si>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</si>
  <si>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</si>
  <si>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</si>
  <si>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</si>
  <si>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</si>
  <si>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</si>
  <si>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</si>
  <si>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</si>
  <si>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</si>
  <si>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</si>
  <si>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</si>
  <si>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</si>
  <si>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</si>
  <si>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</si>
  <si>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</si>
  <si>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</si>
  <si>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</si>
  <si>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</si>
  <si>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</si>
  <si>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</si>
  <si>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</si>
  <si>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</si>
  <si>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</si>
  <si>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</si>
  <si>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</si>
  <si>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</si>
  <si>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</si>
  <si>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".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</si>
  <si>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</si>
  <si>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</si>
  <si>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</si>
  <si>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</si>
  <si>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</si>
  <si>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</si>
  <si>
    <t>Управление делами</t>
  </si>
  <si>
    <t>Администрация городского округа Электросталь</t>
  </si>
  <si>
    <t>Муниципальное учреждение «Аварийно-спасательная служба городского округа Электросталь»,
Управление учета, контроля, сводной отчетности</t>
  </si>
  <si>
    <t>МКУ «Департамент 
по развитию промышленности, инвестиционной политике и рекламе городского округа Электросталь»,
Управление учета, контроля, сводной отчетности</t>
  </si>
  <si>
    <t>МБУ "Централизованная бухгалтерия муниципальных учреждений городского округа Электросталь Московской области",
Управление учета, контроля, сводной отчетности</t>
  </si>
  <si>
    <t>МКУ "Управление по конкурентной политике и координации закупок",
Управление учета, контроля, сводной отчетности</t>
  </si>
  <si>
    <t>МКУ "Управление обеспечения деятельности органов местного самоуправления городского округа Электросталь Московской области",
Управление учета, контроля, сводной отчетности</t>
  </si>
  <si>
    <t xml:space="preserve">Управление делами, структурные подразделения Админстрации </t>
  </si>
  <si>
    <t xml:space="preserve">Приложение №14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</si>
</sst>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10" fillId="2" borderId="4" xfId="0" applyFont="1" applyFill="1" applyBorder="1"/>
    <xf numFmtId="0" fontId="10" fillId="2" borderId="3" xfId="0" applyFont="1" applyFill="1" applyBorder="1"/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0" fillId="2" borderId="4" xfId="0" applyFont="1" applyFill="1" applyBorder="1"/>
    <xf numFmtId="0" fontId="0" fillId="2" borderId="3" xfId="0" applyFont="1" applyFill="1" applyBorder="1"/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>
      <selection activeCell="J1" sqref="J1:M1"/>
    </sheetView>
  </sheetViews>
  <sheetFormatPr defaultRowHeight="12" x14ac:dyDescent="0.2"/>
  <cols>
    <col min="1" max="1" width="4.85546875" style="2" customWidth="1"/>
    <col min="2" max="2" width="20.85546875" style="1" customWidth="1"/>
    <col min="3" max="3" width="11.7109375" style="1" customWidth="1"/>
    <col min="4" max="4" width="12.42578125" style="3" customWidth="1"/>
    <col min="5" max="5" width="13" style="1" customWidth="1"/>
    <col min="6" max="6" width="9.5703125" style="1" customWidth="1"/>
    <col min="7" max="11" width="8.7109375" style="1" customWidth="1"/>
    <col min="12" max="12" width="16" style="14" customWidth="1"/>
    <col min="13" max="13" width="14.7109375" style="1" customWidth="1"/>
    <col min="14" max="16384" width="9.140625" style="1"/>
  </cols>
  <sheetData>
    <row r="1" spans="1:13" ht="84.75" customHeight="1" x14ac:dyDescent="0.2">
      <c r="J1" s="46" t="s">
        <v>56</v>
      </c>
      <c r="K1" s="47"/>
      <c r="L1" s="47"/>
      <c r="M1" s="47"/>
    </row>
    <row r="2" spans="1:13" ht="30.75" customHeight="1" x14ac:dyDescent="0.2">
      <c r="A2" s="56" t="s">
        <v>47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31.5" customHeight="1" x14ac:dyDescent="0.2">
      <c r="A3" s="59" t="s">
        <v>1</v>
      </c>
      <c r="B3" s="62" t="s">
        <v>23</v>
      </c>
      <c r="C3" s="62" t="s">
        <v>24</v>
      </c>
      <c r="D3" s="60" t="s">
        <v>25</v>
      </c>
      <c r="E3" s="60" t="s">
        <v>46</v>
      </c>
      <c r="F3" s="62" t="s">
        <v>16</v>
      </c>
      <c r="G3" s="59" t="s">
        <v>0</v>
      </c>
      <c r="H3" s="59"/>
      <c r="I3" s="59"/>
      <c r="J3" s="59"/>
      <c r="K3" s="59"/>
      <c r="L3" s="60" t="s">
        <v>15</v>
      </c>
      <c r="M3" s="60" t="s">
        <v>14</v>
      </c>
    </row>
    <row r="4" spans="1:13" ht="60.75" customHeight="1" x14ac:dyDescent="0.2">
      <c r="A4" s="59"/>
      <c r="B4" s="62"/>
      <c r="C4" s="62"/>
      <c r="D4" s="61"/>
      <c r="E4" s="61"/>
      <c r="F4" s="62"/>
      <c r="G4" s="17" t="s">
        <v>26</v>
      </c>
      <c r="H4" s="17" t="s">
        <v>27</v>
      </c>
      <c r="I4" s="17" t="s">
        <v>28</v>
      </c>
      <c r="J4" s="17" t="s">
        <v>29</v>
      </c>
      <c r="K4" s="17" t="s">
        <v>30</v>
      </c>
      <c r="L4" s="61"/>
      <c r="M4" s="61"/>
    </row>
    <row r="5" spans="1:13" s="4" customFormat="1" ht="16.5" customHeight="1" x14ac:dyDescent="0.2">
      <c r="A5" s="73" t="s">
        <v>32</v>
      </c>
      <c r="B5" s="76" t="s">
        <v>18</v>
      </c>
      <c r="C5" s="79" t="s">
        <v>20</v>
      </c>
      <c r="D5" s="19" t="s">
        <v>5</v>
      </c>
      <c r="E5" s="20">
        <v>137703.5</v>
      </c>
      <c r="F5" s="21">
        <f t="shared" ref="F5:F16" si="0">SUM(G5:K5)</f>
        <v>734310.6</v>
      </c>
      <c r="G5" s="20">
        <f>SUM(G6:G8)</f>
        <v>147010.79999999999</v>
      </c>
      <c r="H5" s="20">
        <f>SUM(H6:H8)</f>
        <v>137624.79999999999</v>
      </c>
      <c r="I5" s="44">
        <f>SUM(I6:I8)</f>
        <v>150606</v>
      </c>
      <c r="J5" s="20">
        <f>SUM(J6:J8)</f>
        <v>149382.39999999999</v>
      </c>
      <c r="K5" s="20">
        <f>SUM(K6:K8)</f>
        <v>149686.6</v>
      </c>
      <c r="L5" s="58" t="s">
        <v>49</v>
      </c>
      <c r="M5" s="64" t="s">
        <v>31</v>
      </c>
    </row>
    <row r="6" spans="1:13" s="4" customFormat="1" ht="57.75" customHeight="1" x14ac:dyDescent="0.2">
      <c r="A6" s="74"/>
      <c r="B6" s="77"/>
      <c r="C6" s="80"/>
      <c r="D6" s="19" t="s">
        <v>17</v>
      </c>
      <c r="E6" s="20">
        <v>129295.8</v>
      </c>
      <c r="F6" s="21">
        <f t="shared" si="0"/>
        <v>681640.29999999993</v>
      </c>
      <c r="G6" s="20">
        <f>G10+G13</f>
        <v>138403.79999999999</v>
      </c>
      <c r="H6" s="20">
        <f>H10+H13</f>
        <v>126580.5</v>
      </c>
      <c r="I6" s="44">
        <f>I10+I13</f>
        <v>139807</v>
      </c>
      <c r="J6" s="20">
        <f>J10+J13</f>
        <v>138456.4</v>
      </c>
      <c r="K6" s="20">
        <f>K10+K13</f>
        <v>138392.6</v>
      </c>
      <c r="L6" s="58"/>
      <c r="M6" s="65"/>
    </row>
    <row r="7" spans="1:13" s="4" customFormat="1" ht="48" customHeight="1" x14ac:dyDescent="0.2">
      <c r="A7" s="74"/>
      <c r="B7" s="77"/>
      <c r="C7" s="80"/>
      <c r="D7" s="19" t="s">
        <v>6</v>
      </c>
      <c r="E7" s="20">
        <v>574.70000000000005</v>
      </c>
      <c r="F7" s="21">
        <f t="shared" si="0"/>
        <v>3207.3</v>
      </c>
      <c r="G7" s="20">
        <f>G11</f>
        <v>605</v>
      </c>
      <c r="H7" s="20">
        <f>H11</f>
        <v>535.29999999999995</v>
      </c>
      <c r="I7" s="20">
        <f>I11</f>
        <v>689</v>
      </c>
      <c r="J7" s="20">
        <f>J11</f>
        <v>689</v>
      </c>
      <c r="K7" s="20">
        <f>K11</f>
        <v>689</v>
      </c>
      <c r="L7" s="58"/>
      <c r="M7" s="65"/>
    </row>
    <row r="8" spans="1:13" s="4" customFormat="1" ht="36" customHeight="1" x14ac:dyDescent="0.2">
      <c r="A8" s="75"/>
      <c r="B8" s="78"/>
      <c r="C8" s="81"/>
      <c r="D8" s="19" t="s">
        <v>11</v>
      </c>
      <c r="E8" s="20">
        <v>7833</v>
      </c>
      <c r="F8" s="21">
        <f t="shared" si="0"/>
        <v>49463</v>
      </c>
      <c r="G8" s="20">
        <f>G12+G14</f>
        <v>8002</v>
      </c>
      <c r="H8" s="20">
        <f>H12+H14</f>
        <v>10509</v>
      </c>
      <c r="I8" s="20">
        <f>I12+I14</f>
        <v>10110</v>
      </c>
      <c r="J8" s="20">
        <f>J12+J14</f>
        <v>10237</v>
      </c>
      <c r="K8" s="20">
        <f>K12+K14</f>
        <v>10605</v>
      </c>
      <c r="L8" s="58"/>
      <c r="M8" s="66"/>
    </row>
    <row r="9" spans="1:13" s="5" customFormat="1" ht="13.5" customHeight="1" x14ac:dyDescent="0.2">
      <c r="A9" s="70" t="s">
        <v>7</v>
      </c>
      <c r="B9" s="67" t="s">
        <v>2</v>
      </c>
      <c r="C9" s="82" t="s">
        <v>20</v>
      </c>
      <c r="D9" s="23" t="s">
        <v>5</v>
      </c>
      <c r="E9" s="24">
        <v>135052.29999999999</v>
      </c>
      <c r="F9" s="21">
        <f t="shared" si="0"/>
        <v>721590.9</v>
      </c>
      <c r="G9" s="24">
        <f>SUM(G10:G12)</f>
        <v>144022.39999999999</v>
      </c>
      <c r="H9" s="24">
        <f>SUM(H10:H12)</f>
        <v>134618.5</v>
      </c>
      <c r="I9" s="24">
        <f>SUM(I10:I12)</f>
        <v>148221.4</v>
      </c>
      <c r="J9" s="24">
        <f>SUM(J10:J12)</f>
        <v>147207.6</v>
      </c>
      <c r="K9" s="24">
        <f>SUM(K10:K12)</f>
        <v>147521</v>
      </c>
      <c r="L9" s="63" t="s">
        <v>21</v>
      </c>
      <c r="M9" s="63" t="s">
        <v>8</v>
      </c>
    </row>
    <row r="10" spans="1:13" ht="57.75" customHeight="1" x14ac:dyDescent="0.2">
      <c r="A10" s="71"/>
      <c r="B10" s="71"/>
      <c r="C10" s="83"/>
      <c r="D10" s="25" t="s">
        <v>17</v>
      </c>
      <c r="E10" s="24">
        <v>126644.6</v>
      </c>
      <c r="F10" s="21">
        <f t="shared" si="0"/>
        <v>670235.6</v>
      </c>
      <c r="G10" s="24">
        <v>135415.4</v>
      </c>
      <c r="H10" s="24">
        <v>124889.2</v>
      </c>
      <c r="I10" s="43">
        <v>137422.39999999999</v>
      </c>
      <c r="J10" s="24">
        <v>136281.60000000001</v>
      </c>
      <c r="K10" s="24">
        <v>136227</v>
      </c>
      <c r="L10" s="63"/>
      <c r="M10" s="63"/>
    </row>
    <row r="11" spans="1:13" ht="45" customHeight="1" x14ac:dyDescent="0.2">
      <c r="A11" s="71"/>
      <c r="B11" s="71"/>
      <c r="C11" s="83"/>
      <c r="D11" s="25" t="s">
        <v>12</v>
      </c>
      <c r="E11" s="24">
        <v>574.70000000000005</v>
      </c>
      <c r="F11" s="21">
        <f>SUM(G11:K11)</f>
        <v>3207.3</v>
      </c>
      <c r="G11" s="24">
        <v>605</v>
      </c>
      <c r="H11" s="24">
        <v>535.29999999999995</v>
      </c>
      <c r="I11" s="24">
        <v>689</v>
      </c>
      <c r="J11" s="24">
        <v>689</v>
      </c>
      <c r="K11" s="24">
        <v>689</v>
      </c>
      <c r="L11" s="63"/>
      <c r="M11" s="63"/>
    </row>
    <row r="12" spans="1:13" ht="36" customHeight="1" x14ac:dyDescent="0.2">
      <c r="A12" s="72"/>
      <c r="B12" s="72"/>
      <c r="C12" s="84"/>
      <c r="D12" s="25" t="s">
        <v>11</v>
      </c>
      <c r="E12" s="24">
        <v>7833</v>
      </c>
      <c r="F12" s="21">
        <f t="shared" si="0"/>
        <v>48148</v>
      </c>
      <c r="G12" s="24">
        <v>8002</v>
      </c>
      <c r="H12" s="24">
        <v>9194</v>
      </c>
      <c r="I12" s="24">
        <v>10110</v>
      </c>
      <c r="J12" s="24">
        <v>10237</v>
      </c>
      <c r="K12" s="24">
        <v>10605</v>
      </c>
      <c r="L12" s="63"/>
      <c r="M12" s="63"/>
    </row>
    <row r="13" spans="1:13" ht="58.5" customHeight="1" x14ac:dyDescent="0.2">
      <c r="A13" s="26" t="s">
        <v>13</v>
      </c>
      <c r="B13" s="27" t="s">
        <v>3</v>
      </c>
      <c r="C13" s="22" t="s">
        <v>20</v>
      </c>
      <c r="D13" s="25" t="s">
        <v>17</v>
      </c>
      <c r="E13" s="24">
        <v>2226.1999999999998</v>
      </c>
      <c r="F13" s="21">
        <f t="shared" si="0"/>
        <v>11404.699999999999</v>
      </c>
      <c r="G13" s="24">
        <v>2988.4</v>
      </c>
      <c r="H13" s="24">
        <v>1691.3</v>
      </c>
      <c r="I13" s="24">
        <v>2384.6</v>
      </c>
      <c r="J13" s="24">
        <v>2174.8000000000002</v>
      </c>
      <c r="K13" s="24">
        <v>2165.6</v>
      </c>
      <c r="L13" s="45" t="s">
        <v>55</v>
      </c>
      <c r="M13" s="63"/>
    </row>
    <row r="14" spans="1:13" ht="112.5" customHeight="1" x14ac:dyDescent="0.2">
      <c r="A14" s="26" t="s">
        <v>43</v>
      </c>
      <c r="B14" s="27" t="s">
        <v>44</v>
      </c>
      <c r="C14" s="22">
        <v>2018</v>
      </c>
      <c r="D14" s="25" t="s">
        <v>11</v>
      </c>
      <c r="E14" s="24">
        <v>0</v>
      </c>
      <c r="F14" s="21">
        <f t="shared" si="0"/>
        <v>1315</v>
      </c>
      <c r="G14" s="24">
        <v>0</v>
      </c>
      <c r="H14" s="24">
        <v>1315</v>
      </c>
      <c r="I14" s="24">
        <v>0</v>
      </c>
      <c r="J14" s="24">
        <v>0</v>
      </c>
      <c r="K14" s="24">
        <v>0</v>
      </c>
      <c r="L14" s="28" t="s">
        <v>48</v>
      </c>
      <c r="M14" s="29" t="s">
        <v>45</v>
      </c>
    </row>
    <row r="15" spans="1:13" s="4" customFormat="1" ht="85.5" customHeight="1" x14ac:dyDescent="0.2">
      <c r="A15" s="30" t="s">
        <v>33</v>
      </c>
      <c r="B15" s="31" t="s">
        <v>19</v>
      </c>
      <c r="C15" s="18" t="s">
        <v>20</v>
      </c>
      <c r="D15" s="19" t="s">
        <v>17</v>
      </c>
      <c r="E15" s="20">
        <v>61191.299999999996</v>
      </c>
      <c r="F15" s="32">
        <f>SUM(G15:K15)</f>
        <v>939231.33999999985</v>
      </c>
      <c r="G15" s="20">
        <f>G16+G17+G18+G19+G20</f>
        <v>69526.3</v>
      </c>
      <c r="H15" s="20">
        <f>H16+H17+H18+H19+H20</f>
        <v>176804.09999999998</v>
      </c>
      <c r="I15" s="20">
        <f>I16+I17+I18+I19+I20</f>
        <v>226121.54</v>
      </c>
      <c r="J15" s="20">
        <f>J16+J17+J18+J19+J20</f>
        <v>225091.09999999998</v>
      </c>
      <c r="K15" s="20">
        <f>K16+K17+K18+K19+K20</f>
        <v>241688.3</v>
      </c>
      <c r="L15" s="33"/>
      <c r="M15" s="34" t="s">
        <v>31</v>
      </c>
    </row>
    <row r="16" spans="1:13" ht="111" customHeight="1" x14ac:dyDescent="0.2">
      <c r="A16" s="26" t="s">
        <v>34</v>
      </c>
      <c r="B16" s="35" t="s">
        <v>4</v>
      </c>
      <c r="C16" s="22" t="s">
        <v>20</v>
      </c>
      <c r="D16" s="25" t="s">
        <v>17</v>
      </c>
      <c r="E16" s="24">
        <v>32045.200000000001</v>
      </c>
      <c r="F16" s="21">
        <f t="shared" si="0"/>
        <v>233090.8</v>
      </c>
      <c r="G16" s="24">
        <v>32475.200000000001</v>
      </c>
      <c r="H16" s="24">
        <v>48324.6</v>
      </c>
      <c r="I16" s="24">
        <v>54497</v>
      </c>
      <c r="J16" s="24">
        <v>49707</v>
      </c>
      <c r="K16" s="24">
        <v>48087</v>
      </c>
      <c r="L16" s="28" t="s">
        <v>50</v>
      </c>
      <c r="M16" s="67" t="s">
        <v>8</v>
      </c>
    </row>
    <row r="17" spans="1:14" ht="122.25" customHeight="1" x14ac:dyDescent="0.2">
      <c r="A17" s="26" t="s">
        <v>35</v>
      </c>
      <c r="B17" s="35" t="s">
        <v>22</v>
      </c>
      <c r="C17" s="22" t="s">
        <v>20</v>
      </c>
      <c r="D17" s="25" t="s">
        <v>17</v>
      </c>
      <c r="E17" s="24">
        <v>5482</v>
      </c>
      <c r="F17" s="21">
        <f>SUM(G17:K17)</f>
        <v>61974.44</v>
      </c>
      <c r="G17" s="36">
        <v>8487.7000000000007</v>
      </c>
      <c r="H17" s="36">
        <v>11500.6</v>
      </c>
      <c r="I17" s="36">
        <v>14626.14</v>
      </c>
      <c r="J17" s="36">
        <v>13704</v>
      </c>
      <c r="K17" s="36">
        <v>13656</v>
      </c>
      <c r="L17" s="28" t="s">
        <v>51</v>
      </c>
      <c r="M17" s="68"/>
    </row>
    <row r="18" spans="1:14" ht="146.25" customHeight="1" x14ac:dyDescent="0.2">
      <c r="A18" s="37" t="s">
        <v>36</v>
      </c>
      <c r="B18" s="35" t="s">
        <v>42</v>
      </c>
      <c r="C18" s="22" t="s">
        <v>20</v>
      </c>
      <c r="D18" s="25" t="s">
        <v>17</v>
      </c>
      <c r="E18" s="21">
        <v>23664.1</v>
      </c>
      <c r="F18" s="21">
        <f>SUM(G18:K18)</f>
        <v>269913.40000000002</v>
      </c>
      <c r="G18" s="21">
        <v>17240</v>
      </c>
      <c r="H18" s="21">
        <v>69170.600000000006</v>
      </c>
      <c r="I18" s="21">
        <v>64134</v>
      </c>
      <c r="J18" s="21">
        <v>59667.8</v>
      </c>
      <c r="K18" s="21">
        <v>59701</v>
      </c>
      <c r="L18" s="28" t="s">
        <v>52</v>
      </c>
      <c r="M18" s="68"/>
      <c r="N18" s="6"/>
    </row>
    <row r="19" spans="1:14" ht="99" customHeight="1" x14ac:dyDescent="0.2">
      <c r="A19" s="37" t="s">
        <v>37</v>
      </c>
      <c r="B19" s="35" t="s">
        <v>38</v>
      </c>
      <c r="C19" s="22" t="s">
        <v>20</v>
      </c>
      <c r="D19" s="25" t="s">
        <v>17</v>
      </c>
      <c r="E19" s="21">
        <v>0</v>
      </c>
      <c r="F19" s="21">
        <f>SUM(G19:K19)</f>
        <v>76305.899999999994</v>
      </c>
      <c r="G19" s="21">
        <v>8353.4</v>
      </c>
      <c r="H19" s="21">
        <v>14472.5</v>
      </c>
      <c r="I19" s="21">
        <v>19000</v>
      </c>
      <c r="J19" s="21">
        <v>17328</v>
      </c>
      <c r="K19" s="21">
        <v>17152</v>
      </c>
      <c r="L19" s="28" t="s">
        <v>53</v>
      </c>
      <c r="M19" s="68"/>
      <c r="N19" s="6"/>
    </row>
    <row r="20" spans="1:14" ht="144" customHeight="1" x14ac:dyDescent="0.2">
      <c r="A20" s="37" t="s">
        <v>39</v>
      </c>
      <c r="B20" s="38" t="s">
        <v>40</v>
      </c>
      <c r="C20" s="22" t="s">
        <v>20</v>
      </c>
      <c r="D20" s="25" t="s">
        <v>17</v>
      </c>
      <c r="E20" s="21">
        <v>0</v>
      </c>
      <c r="F20" s="21">
        <f>SUM(G20:K20)</f>
        <v>297946.8</v>
      </c>
      <c r="G20" s="21">
        <v>2970</v>
      </c>
      <c r="H20" s="21">
        <v>33335.800000000003</v>
      </c>
      <c r="I20" s="21">
        <v>73864.399999999994</v>
      </c>
      <c r="J20" s="21">
        <v>84684.3</v>
      </c>
      <c r="K20" s="21">
        <v>103092.3</v>
      </c>
      <c r="L20" s="28" t="s">
        <v>54</v>
      </c>
      <c r="M20" s="69"/>
      <c r="N20" s="6"/>
    </row>
    <row r="21" spans="1:14" s="7" customFormat="1" ht="16.5" customHeight="1" x14ac:dyDescent="0.2">
      <c r="A21" s="48"/>
      <c r="B21" s="51" t="s">
        <v>9</v>
      </c>
      <c r="C21" s="39" t="s">
        <v>20</v>
      </c>
      <c r="D21" s="40" t="s">
        <v>5</v>
      </c>
      <c r="E21" s="41">
        <f>SUM(E22:E24)</f>
        <v>198894.80000000002</v>
      </c>
      <c r="F21" s="41">
        <f t="shared" ref="F21:K21" si="1">SUM(F22:F24)</f>
        <v>1673541.9399999997</v>
      </c>
      <c r="G21" s="41">
        <f t="shared" si="1"/>
        <v>216537.09999999998</v>
      </c>
      <c r="H21" s="41">
        <f t="shared" si="1"/>
        <v>314428.89999999997</v>
      </c>
      <c r="I21" s="41">
        <f t="shared" si="1"/>
        <v>376727.54000000004</v>
      </c>
      <c r="J21" s="41">
        <f t="shared" si="1"/>
        <v>374473.5</v>
      </c>
      <c r="K21" s="41">
        <f t="shared" si="1"/>
        <v>391374.9</v>
      </c>
      <c r="L21" s="54"/>
      <c r="M21" s="55"/>
    </row>
    <row r="22" spans="1:14" s="7" customFormat="1" ht="54" customHeight="1" x14ac:dyDescent="0.2">
      <c r="A22" s="49"/>
      <c r="B22" s="52"/>
      <c r="C22" s="39" t="s">
        <v>20</v>
      </c>
      <c r="D22" s="42" t="s">
        <v>17</v>
      </c>
      <c r="E22" s="41">
        <f t="shared" ref="E22:K22" si="2">E15+E6</f>
        <v>190487.1</v>
      </c>
      <c r="F22" s="41">
        <f t="shared" si="2"/>
        <v>1620871.6399999997</v>
      </c>
      <c r="G22" s="41">
        <f>G15+G6</f>
        <v>207930.09999999998</v>
      </c>
      <c r="H22" s="41">
        <f t="shared" si="2"/>
        <v>303384.59999999998</v>
      </c>
      <c r="I22" s="41">
        <f t="shared" si="2"/>
        <v>365928.54000000004</v>
      </c>
      <c r="J22" s="41">
        <f t="shared" si="2"/>
        <v>363547.5</v>
      </c>
      <c r="K22" s="41">
        <f t="shared" si="2"/>
        <v>380080.9</v>
      </c>
      <c r="L22" s="54"/>
      <c r="M22" s="55"/>
    </row>
    <row r="23" spans="1:14" s="7" customFormat="1" ht="42.75" customHeight="1" x14ac:dyDescent="0.2">
      <c r="A23" s="49"/>
      <c r="B23" s="52"/>
      <c r="C23" s="39" t="s">
        <v>20</v>
      </c>
      <c r="D23" s="42" t="s">
        <v>10</v>
      </c>
      <c r="E23" s="41">
        <f>E11</f>
        <v>574.70000000000005</v>
      </c>
      <c r="F23" s="41">
        <f>SUM(G23:K23)</f>
        <v>3207.3</v>
      </c>
      <c r="G23" s="41">
        <f>G11</f>
        <v>605</v>
      </c>
      <c r="H23" s="41">
        <f>H11</f>
        <v>535.29999999999995</v>
      </c>
      <c r="I23" s="41">
        <f>I11</f>
        <v>689</v>
      </c>
      <c r="J23" s="41">
        <f>J11</f>
        <v>689</v>
      </c>
      <c r="K23" s="41">
        <f>K11</f>
        <v>689</v>
      </c>
      <c r="L23" s="54"/>
      <c r="M23" s="55"/>
    </row>
    <row r="24" spans="1:14" s="7" customFormat="1" ht="33" customHeight="1" x14ac:dyDescent="0.2">
      <c r="A24" s="50"/>
      <c r="B24" s="53"/>
      <c r="C24" s="39" t="s">
        <v>20</v>
      </c>
      <c r="D24" s="42" t="s">
        <v>11</v>
      </c>
      <c r="E24" s="41">
        <f>E12</f>
        <v>7833</v>
      </c>
      <c r="F24" s="41">
        <f>SUM(G24:K24)</f>
        <v>49463</v>
      </c>
      <c r="G24" s="41">
        <f>G8</f>
        <v>8002</v>
      </c>
      <c r="H24" s="41">
        <f>H8</f>
        <v>10509</v>
      </c>
      <c r="I24" s="41">
        <f>I8</f>
        <v>10110</v>
      </c>
      <c r="J24" s="41">
        <f>J8</f>
        <v>10237</v>
      </c>
      <c r="K24" s="41">
        <f>K8</f>
        <v>10605</v>
      </c>
      <c r="L24" s="54"/>
      <c r="M24" s="55"/>
    </row>
    <row r="25" spans="1:14" s="7" customFormat="1" ht="11.25" customHeight="1" x14ac:dyDescent="0.2">
      <c r="A25" s="8"/>
      <c r="B25" s="9"/>
      <c r="C25" s="10"/>
      <c r="D25" s="11"/>
      <c r="E25" s="12"/>
      <c r="F25" s="12"/>
      <c r="G25" s="12"/>
      <c r="H25" s="12"/>
      <c r="I25" s="12"/>
      <c r="J25" s="12"/>
      <c r="K25" s="12"/>
      <c r="L25" s="10"/>
      <c r="M25" s="8" t="s">
        <v>41</v>
      </c>
    </row>
    <row r="26" spans="1:14" ht="15.75" customHeight="1" x14ac:dyDescent="0.2">
      <c r="B26" s="16"/>
      <c r="F26" s="13"/>
    </row>
    <row r="27" spans="1:14" ht="15.75" x14ac:dyDescent="0.2">
      <c r="B27" s="16"/>
    </row>
    <row r="28" spans="1:14" ht="15.75" x14ac:dyDescent="0.2">
      <c r="B28" s="16"/>
    </row>
    <row r="29" spans="1:14" ht="15.75" x14ac:dyDescent="0.2">
      <c r="B29" s="16"/>
    </row>
    <row r="33" spans="5:5" s="1" customFormat="1" x14ac:dyDescent="0.2">
      <c r="E33" s="15"/>
    </row>
    <row r="34" spans="5:5" s="1" customFormat="1" x14ac:dyDescent="0.2"/>
  </sheetData>
  <mergeCells count="26">
    <mergeCell ref="M9:M13"/>
    <mergeCell ref="M5:M8"/>
    <mergeCell ref="M16:M20"/>
    <mergeCell ref="A9:A12"/>
    <mergeCell ref="B9:B12"/>
    <mergeCell ref="L9:L12"/>
    <mergeCell ref="A5:A8"/>
    <mergeCell ref="B5:B8"/>
    <mergeCell ref="C5:C8"/>
    <mergeCell ref="C9:C12"/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</mergeCells>
  <phoneticPr fontId="1" type="noConversion"/>
  <pageMargins left="0.19685039370078741" right="0.15748031496062992" top="0.3" bottom="0.17" header="0.18" footer="0.28999999999999998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2019-01-25T06:56:33Z</cp:lastPrinted>
  <dcterms:created xsi:type="dcterms:W3CDTF">2014-08-07T12:05:53Z</dcterms:created>
  <dcterms:modified xsi:type="dcterms:W3CDTF">2019-02-27T06:49:04Z</dcterms:modified>
</cp:coreProperties>
</file>